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LB-ACHATS-DEP/Shared Documents/26S009 - Evaluation programme d intervention/Validation projet DCE et rapport de présentation/"/>
    </mc:Choice>
  </mc:AlternateContent>
  <xr:revisionPtr revIDLastSave="57" documentId="13_ncr:1_{6CCF2196-FDB1-42DC-9EA8-4989CA4034FC}" xr6:coauthVersionLast="47" xr6:coauthVersionMax="47" xr10:uidLastSave="{9376BC8F-7F6D-4776-9F7B-80490257100E}"/>
  <bookViews>
    <workbookView xWindow="-30" yWindow="-15870" windowWidth="25440" windowHeight="15270" xr2:uid="{00000000-000D-0000-FFFF-FFFF00000000}"/>
  </bookViews>
  <sheets>
    <sheet name="Prix" sheetId="3" r:id="rId1"/>
  </sheets>
  <definedNames>
    <definedName name="_xlnm.Print_Area" localSheetId="0">Prix!$A$1:$D$41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3" l="1"/>
  <c r="D27" i="3" s="1"/>
  <c r="C28" i="3"/>
  <c r="D28" i="3" s="1"/>
  <c r="C26" i="3"/>
  <c r="D26" i="3" s="1"/>
  <c r="B29" i="3"/>
  <c r="C29" i="3" s="1"/>
  <c r="D29" i="3" s="1"/>
  <c r="B22" i="3"/>
  <c r="C22" i="3" s="1"/>
  <c r="D22" i="3" s="1"/>
  <c r="B17" i="3"/>
  <c r="C17" i="3" s="1"/>
  <c r="D17" i="3" s="1"/>
  <c r="B11" i="3"/>
  <c r="C11" i="3" s="1"/>
  <c r="C20" i="3"/>
  <c r="D20" i="3" s="1"/>
  <c r="C21" i="3"/>
  <c r="D21" i="3" s="1"/>
  <c r="C19" i="3"/>
  <c r="D19" i="3" s="1"/>
  <c r="C15" i="3"/>
  <c r="D15" i="3" s="1"/>
  <c r="C16" i="3"/>
  <c r="D16" i="3" s="1"/>
  <c r="B23" i="3" l="1"/>
  <c r="C36" i="3"/>
  <c r="D36" i="3" s="1"/>
  <c r="C35" i="3"/>
  <c r="D35" i="3" s="1"/>
  <c r="C13" i="3"/>
  <c r="D13" i="3" s="1"/>
  <c r="D11" i="3"/>
  <c r="C10" i="3"/>
  <c r="B30" i="3" l="1"/>
  <c r="C30" i="3" s="1"/>
  <c r="D30" i="3" s="1"/>
  <c r="C23" i="3"/>
  <c r="D23" i="3" s="1"/>
  <c r="D10" i="3"/>
</calcChain>
</file>

<file path=xl/sharedStrings.xml><?xml version="1.0" encoding="utf-8"?>
<sst xmlns="http://schemas.openxmlformats.org/spreadsheetml/2006/main" count="47" uniqueCount="40">
  <si>
    <t xml:space="preserve">                                                              Évaluation de la politique d'amélioration de la connaissance de l’agence de l’eau Loire-Bretagne - Marché 26S009</t>
  </si>
  <si>
    <t>Décomposition du prix global et forfaitaire missions 1 et 2</t>
  </si>
  <si>
    <t>Cellules à renseigner</t>
  </si>
  <si>
    <t xml:space="preserve">Taux TVA = </t>
  </si>
  <si>
    <t>Mission 1 Évaluation de la politique connaissance</t>
  </si>
  <si>
    <t>Livrables M1 Phase 1 : Structuration de l'évaluation</t>
  </si>
  <si>
    <t xml:space="preserve">Montant ht </t>
  </si>
  <si>
    <t>Montant TVA</t>
  </si>
  <si>
    <t>Montant TTC</t>
  </si>
  <si>
    <t>Référentiel de l’évaluation (questions évaluatives, critères de jugements, indicateurs, méthodologie de l’évaluation)</t>
  </si>
  <si>
    <t xml:space="preserve">Total M1 phase 1 : Structuration de l'évaluation </t>
  </si>
  <si>
    <t xml:space="preserve">M1 Phase 2 : Analyse évaluative </t>
  </si>
  <si>
    <t>Total M1 phase 2 : Analyse évaluative</t>
  </si>
  <si>
    <t>M1 phase 3 : Jugements et recommandations</t>
  </si>
  <si>
    <t>TOTAL M 1 phase 3 : jugement et recommandations</t>
  </si>
  <si>
    <t>TOTAL MISSION 1</t>
  </si>
  <si>
    <t>Mission 2 Appui à l'élaboration d'une stratégie</t>
  </si>
  <si>
    <t xml:space="preserve">TOTAL MISSION 2 </t>
  </si>
  <si>
    <t>TOTAL  FORFAITAIRE missions 1 + 2</t>
  </si>
  <si>
    <t>Bordereau des prix unitaires (prestations complémentaires)</t>
  </si>
  <si>
    <t>Présentations supplémentaires des résultats - Art. 3.1 du CCTP</t>
  </si>
  <si>
    <t>Le candidat:</t>
  </si>
  <si>
    <t>Le pouvoir adjudicateur :</t>
  </si>
  <si>
    <t>A :</t>
  </si>
  <si>
    <t xml:space="preserve">A Orléans, le </t>
  </si>
  <si>
    <t>Prénom - Nom - Fonction :</t>
  </si>
  <si>
    <t>Signature :</t>
  </si>
  <si>
    <t xml:space="preserve">Dans le cas où le prestataire réalise des études de cas : une présentation de celles-ci sous forme de fiches synthétiques </t>
  </si>
  <si>
    <t>Rapport d’évaluation provisoire, comprenant notamment une note pour la première version des recommandations</t>
  </si>
  <si>
    <t>Rapport final d’évaluation qui comporte l’analyse évaluative, les limites des méthodes d’évaluation utilisées, la version finale des recommandations intégrant les conclusions de la réunion de comité de pilotage</t>
  </si>
  <si>
    <t>Synthèse courte du rapport final</t>
  </si>
  <si>
    <t>Diaporama final de présentation au comité de direction de l’agence</t>
  </si>
  <si>
    <t xml:space="preserve">Détail du prix pour aboutir aux  livrables mentionnés à l'article 5 du CCTP   </t>
  </si>
  <si>
    <t xml:space="preserve">Pour les entretiens  : synthèse mentionnant les informations importantes collectées et la liste des personnes rencontrées. </t>
  </si>
  <si>
    <t xml:space="preserve">Dans le cas où le prestataire réalise des ateliers ou enquêtes : synthèse mentionnant les informations importantes collectées et la liste des personnes rencontrées. </t>
  </si>
  <si>
    <t>Phase 1 Trame de la stratégie</t>
  </si>
  <si>
    <t>Phase 2 Version 1 de la stratégie connaissance AELB</t>
  </si>
  <si>
    <t>Phase 3 Version 2 de la stratégie connaissance</t>
  </si>
  <si>
    <t>Diaporama pour une réunion supplémentaire de présentation des résultats d'une 1/2 journée en visio (prix forfaitaire par réunion)</t>
  </si>
  <si>
    <t>Diaporama pour une réunion supplémentaire de présentation des résultats d'une 1/2 journée en présentiel à Orléans (prix forfaitaire, tous frais et déplacement inclus)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</si>
</sst>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#,##0.00\ [$€-40C];\-#,##0.00\ [$€-40C]"/>
    <numFmt numFmtId="166" formatCode="#,##0.00\ &quot;€&quot;"/>
  </numFmts>
  <fonts count="11" x14ac:knownFonts="1">
    <font>
      <sz val="11"/>
      <name val="Arial"/>
    </font>
    <font>
      <sz val="10"/>
      <color rgb="FF0061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rgb="FF006100"/>
      <name val="Arial"/>
      <family val="2"/>
    </font>
    <font>
      <b/>
      <i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10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vertical="center" wrapText="1"/>
    </xf>
    <xf numFmtId="164" fontId="1" fillId="0" borderId="0" xfId="1" applyNumberFormat="1" applyFill="1" applyBorder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3" fillId="3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1" fillId="4" borderId="1" xfId="1" applyNumberFormat="1" applyFill="1" applyBorder="1" applyAlignment="1" applyProtection="1">
      <alignment vertical="center" wrapText="1"/>
      <protection locked="0"/>
    </xf>
    <xf numFmtId="166" fontId="1" fillId="4" borderId="1" xfId="1" applyNumberForma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164" fontId="1" fillId="4" borderId="12" xfId="1" applyNumberFormat="1" applyFill="1" applyBorder="1" applyAlignment="1" applyProtection="1">
      <alignment vertical="center" wrapText="1"/>
      <protection locked="0"/>
    </xf>
    <xf numFmtId="164" fontId="3" fillId="0" borderId="12" xfId="0" applyNumberFormat="1" applyFont="1" applyBorder="1" applyAlignment="1" applyProtection="1">
      <alignment vertical="center" wrapText="1"/>
      <protection locked="0"/>
    </xf>
    <xf numFmtId="0" fontId="5" fillId="0" borderId="1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165" fontId="3" fillId="0" borderId="12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6" fontId="1" fillId="4" borderId="12" xfId="1" applyNumberFormat="1" applyFill="1" applyBorder="1" applyAlignment="1" applyProtection="1">
      <alignment vertical="center" wrapText="1"/>
      <protection locked="0"/>
    </xf>
    <xf numFmtId="164" fontId="4" fillId="4" borderId="12" xfId="0" applyNumberFormat="1" applyFont="1" applyFill="1" applyBorder="1" applyAlignment="1">
      <alignment horizontal="center" vertical="center" wrapText="1"/>
    </xf>
    <xf numFmtId="166" fontId="1" fillId="0" borderId="6" xfId="1" applyNumberFormat="1" applyFill="1" applyBorder="1" applyAlignment="1" applyProtection="1">
      <alignment vertical="center" wrapText="1"/>
      <protection locked="0"/>
    </xf>
    <xf numFmtId="164" fontId="3" fillId="0" borderId="6" xfId="0" applyNumberFormat="1" applyFont="1" applyBorder="1" applyAlignment="1" applyProtection="1">
      <alignment vertical="center" wrapText="1"/>
      <protection locked="0"/>
    </xf>
    <xf numFmtId="0" fontId="4" fillId="5" borderId="9" xfId="0" applyFont="1" applyFill="1" applyBorder="1" applyAlignment="1">
      <alignment horizontal="centerContinuous" vertical="center" wrapText="1"/>
    </xf>
    <xf numFmtId="164" fontId="4" fillId="5" borderId="2" xfId="0" applyNumberFormat="1" applyFont="1" applyFill="1" applyBorder="1" applyAlignment="1">
      <alignment horizontal="centerContinuous" vertical="center" wrapText="1"/>
    </xf>
    <xf numFmtId="164" fontId="4" fillId="5" borderId="3" xfId="0" applyNumberFormat="1" applyFont="1" applyFill="1" applyBorder="1" applyAlignment="1">
      <alignment horizontal="centerContinuous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12" xfId="0" applyNumberFormat="1" applyFont="1" applyBorder="1" applyAlignment="1" applyProtection="1">
      <alignment vertical="center" wrapText="1"/>
      <protection locked="0"/>
    </xf>
    <xf numFmtId="165" fontId="4" fillId="0" borderId="12" xfId="0" applyNumberFormat="1" applyFont="1" applyBorder="1" applyAlignment="1">
      <alignment vertical="center" wrapText="1"/>
    </xf>
    <xf numFmtId="164" fontId="4" fillId="5" borderId="19" xfId="0" applyNumberFormat="1" applyFont="1" applyFill="1" applyBorder="1" applyAlignment="1">
      <alignment horizontal="centerContinuous" vertical="center" wrapText="1"/>
    </xf>
    <xf numFmtId="164" fontId="4" fillId="5" borderId="20" xfId="0" applyNumberFormat="1" applyFont="1" applyFill="1" applyBorder="1" applyAlignment="1">
      <alignment horizontal="centerContinuous" vertical="center" wrapText="1"/>
    </xf>
    <xf numFmtId="166" fontId="9" fillId="0" borderId="21" xfId="1" applyNumberFormat="1" applyFont="1" applyFill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165" fontId="4" fillId="0" borderId="7" xfId="0" applyNumberFormat="1" applyFont="1" applyBorder="1" applyAlignment="1">
      <alignment vertical="center" wrapText="1"/>
    </xf>
    <xf numFmtId="0" fontId="8" fillId="0" borderId="13" xfId="0" applyFont="1" applyBorder="1" applyAlignment="1">
      <alignment horizontal="centerContinuous" vertical="center" wrapText="1"/>
    </xf>
    <xf numFmtId="0" fontId="8" fillId="0" borderId="10" xfId="0" applyFont="1" applyBorder="1" applyAlignment="1">
      <alignment horizontal="centerContinuous" vertical="center" wrapText="1"/>
    </xf>
    <xf numFmtId="0" fontId="8" fillId="0" borderId="11" xfId="0" applyFont="1" applyBorder="1" applyAlignment="1">
      <alignment horizontal="centerContinuous" vertical="center" wrapText="1"/>
    </xf>
    <xf numFmtId="10" fontId="4" fillId="4" borderId="12" xfId="0" applyNumberFormat="1" applyFont="1" applyFill="1" applyBorder="1" applyAlignment="1" applyProtection="1">
      <alignment vertical="center"/>
      <protection locked="0"/>
    </xf>
    <xf numFmtId="0" fontId="3" fillId="4" borderId="12" xfId="0" applyFont="1" applyFill="1" applyBorder="1"/>
    <xf numFmtId="0" fontId="8" fillId="0" borderId="23" xfId="0" applyFont="1" applyBorder="1" applyAlignment="1">
      <alignment horizontal="centerContinuous" vertical="center" wrapText="1"/>
    </xf>
    <xf numFmtId="166" fontId="1" fillId="0" borderId="23" xfId="1" applyNumberFormat="1" applyFill="1" applyBorder="1" applyAlignment="1" applyProtection="1">
      <alignment horizontal="centerContinuous" vertical="center" wrapText="1"/>
      <protection locked="0"/>
    </xf>
    <xf numFmtId="164" fontId="3" fillId="0" borderId="23" xfId="0" applyNumberFormat="1" applyFont="1" applyBorder="1" applyAlignment="1" applyProtection="1">
      <alignment horizontal="centerContinuous" vertical="center" wrapText="1"/>
      <protection locked="0"/>
    </xf>
    <xf numFmtId="165" fontId="3" fillId="0" borderId="23" xfId="0" applyNumberFormat="1" applyFont="1" applyBorder="1" applyAlignment="1">
      <alignment horizontal="centerContinuous" vertical="center" wrapText="1"/>
    </xf>
    <xf numFmtId="3" fontId="4" fillId="5" borderId="22" xfId="0" applyNumberFormat="1" applyFont="1" applyFill="1" applyBorder="1" applyAlignment="1">
      <alignment horizontal="right" vertical="center" wrapText="1"/>
    </xf>
    <xf numFmtId="164" fontId="4" fillId="0" borderId="10" xfId="1" applyNumberFormat="1" applyFont="1" applyFill="1" applyBorder="1" applyAlignment="1" applyProtection="1">
      <alignment vertical="center" wrapText="1"/>
      <protection locked="0"/>
    </xf>
    <xf numFmtId="164" fontId="4" fillId="0" borderId="6" xfId="1" applyNumberFormat="1" applyFont="1" applyFill="1" applyBorder="1" applyAlignment="1" applyProtection="1">
      <alignment vertical="center" wrapText="1"/>
      <protection locked="0"/>
    </xf>
    <xf numFmtId="3" fontId="4" fillId="5" borderId="15" xfId="0" applyNumberFormat="1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3" fontId="4" fillId="5" borderId="24" xfId="0" applyNumberFormat="1" applyFont="1" applyFill="1" applyBorder="1" applyAlignment="1">
      <alignment horizontal="right" vertical="center" wrapText="1"/>
    </xf>
    <xf numFmtId="0" fontId="3" fillId="0" borderId="12" xfId="0" applyFont="1" applyBorder="1"/>
    <xf numFmtId="164" fontId="4" fillId="0" borderId="19" xfId="1" applyNumberFormat="1" applyFont="1" applyFill="1" applyBorder="1" applyAlignment="1" applyProtection="1">
      <alignment vertical="center" wrapText="1"/>
      <protection locked="0"/>
    </xf>
    <xf numFmtId="164" fontId="3" fillId="0" borderId="19" xfId="0" applyNumberFormat="1" applyFont="1" applyBorder="1" applyAlignment="1" applyProtection="1">
      <alignment vertical="center" wrapText="1"/>
      <protection locked="0"/>
    </xf>
    <xf numFmtId="165" fontId="4" fillId="0" borderId="20" xfId="0" applyNumberFormat="1" applyFont="1" applyBorder="1" applyAlignment="1">
      <alignment vertical="center" wrapText="1"/>
    </xf>
  </cellXfs>
  <cellStyles count="2">
    <cellStyle name="Normal" xfId="0" builtinId="0"/>
    <cellStyle name="Satisfaisant" xfId="1" builtinId="26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66675</xdr:rowOff>
    </xdr:from>
    <xdr:to>
      <xdr:col>0</xdr:col>
      <xdr:colOff>2038350</xdr:colOff>
      <xdr:row>3</xdr:row>
      <xdr:rowOff>217353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28600"/>
          <a:ext cx="2038350" cy="106190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2"/>
  <sheetViews>
    <sheetView tabSelected="1" zoomScaleNormal="100" workbookViewId="0">
      <selection activeCell="D36" sqref="D36"/>
    </sheetView>
  </sheetViews>
  <sheetFormatPr baseColWidth="10" defaultColWidth="11.5" defaultRowHeight="12.5" x14ac:dyDescent="0.25"/>
  <cols>
    <col min="1" max="1" width="58.5" style="2" customWidth="1"/>
    <col min="2" max="2" width="20" style="2" customWidth="1"/>
    <col min="3" max="4" width="21.5" style="1" customWidth="1"/>
    <col min="5" max="5" width="22.08203125" style="1" customWidth="1"/>
    <col min="6" max="6" width="32.58203125" style="1" customWidth="1"/>
    <col min="7" max="7" width="22.33203125" style="1" customWidth="1"/>
    <col min="8" max="16384" width="11.5" style="1"/>
  </cols>
  <sheetData>
    <row r="2" spans="1:7" ht="57.65" customHeight="1" x14ac:dyDescent="0.25">
      <c r="A2" s="67" t="s">
        <v>0</v>
      </c>
      <c r="B2" s="67"/>
      <c r="C2" s="67"/>
      <c r="D2" s="67"/>
      <c r="E2" s="26"/>
      <c r="F2" s="3"/>
      <c r="G2" s="3"/>
    </row>
    <row r="3" spans="1:7" ht="14.25" customHeight="1" x14ac:dyDescent="0.25">
      <c r="A3" s="66"/>
      <c r="B3" s="66"/>
      <c r="C3" s="66"/>
      <c r="D3" s="66"/>
      <c r="E3" s="7"/>
      <c r="F3" s="4"/>
    </row>
    <row r="4" spans="1:7" ht="18" x14ac:dyDescent="0.25">
      <c r="A4" s="1"/>
      <c r="B4" s="19"/>
      <c r="C4" s="6"/>
      <c r="D4" s="7"/>
      <c r="E4" s="7"/>
      <c r="F4" s="4"/>
    </row>
    <row r="5" spans="1:7" s="4" customFormat="1" ht="48" customHeight="1" x14ac:dyDescent="0.3">
      <c r="A5" s="65" t="s">
        <v>1</v>
      </c>
      <c r="B5" s="65"/>
      <c r="C5" s="65"/>
      <c r="D5" s="65"/>
      <c r="E5" s="22"/>
      <c r="F5" s="8"/>
    </row>
    <row r="6" spans="1:7" ht="13" x14ac:dyDescent="0.25">
      <c r="B6" s="52" t="s">
        <v>2</v>
      </c>
      <c r="C6" s="6" t="s">
        <v>3</v>
      </c>
      <c r="D6" s="53"/>
      <c r="E6" s="7"/>
      <c r="F6" s="4"/>
    </row>
    <row r="7" spans="1:7" s="30" customFormat="1" ht="33.75" customHeight="1" thickBot="1" x14ac:dyDescent="0.35">
      <c r="A7" s="49" t="s">
        <v>4</v>
      </c>
      <c r="B7" s="50"/>
      <c r="C7" s="50"/>
      <c r="D7" s="51"/>
    </row>
    <row r="8" spans="1:7" s="4" customFormat="1" ht="25.5" customHeight="1" x14ac:dyDescent="0.3">
      <c r="A8" s="38" t="s">
        <v>5</v>
      </c>
      <c r="B8" s="39"/>
      <c r="C8" s="39"/>
      <c r="D8" s="40"/>
    </row>
    <row r="9" spans="1:7" s="4" customFormat="1" ht="24" customHeight="1" thickBot="1" x14ac:dyDescent="0.35">
      <c r="A9" s="29" t="s">
        <v>32</v>
      </c>
      <c r="B9" s="10" t="s">
        <v>6</v>
      </c>
      <c r="C9" s="10" t="s">
        <v>7</v>
      </c>
      <c r="D9" s="11" t="s">
        <v>8</v>
      </c>
    </row>
    <row r="10" spans="1:7" s="4" customFormat="1" ht="35.5" customHeight="1" thickBot="1" x14ac:dyDescent="0.35">
      <c r="A10" s="68" t="s">
        <v>9</v>
      </c>
      <c r="B10" s="34"/>
      <c r="C10" s="28">
        <f t="shared" ref="C10:C11" si="0">B10*$D$6/100</f>
        <v>0</v>
      </c>
      <c r="D10" s="32">
        <f>B10+C10</f>
        <v>0</v>
      </c>
    </row>
    <row r="11" spans="1:7" s="4" customFormat="1" ht="27.75" customHeight="1" thickBot="1" x14ac:dyDescent="0.35">
      <c r="A11" s="41" t="s">
        <v>10</v>
      </c>
      <c r="B11" s="46">
        <f>SUM(B10:B10)</f>
        <v>0</v>
      </c>
      <c r="C11" s="42">
        <f t="shared" si="0"/>
        <v>0</v>
      </c>
      <c r="D11" s="43">
        <f t="shared" ref="D11" si="1">B11+C11</f>
        <v>0</v>
      </c>
    </row>
    <row r="12" spans="1:7" s="4" customFormat="1" ht="27.4" customHeight="1" thickBot="1" x14ac:dyDescent="0.35">
      <c r="A12" s="38" t="s">
        <v>11</v>
      </c>
      <c r="B12" s="44"/>
      <c r="C12" s="44"/>
      <c r="D12" s="45"/>
    </row>
    <row r="13" spans="1:7" s="4" customFormat="1" ht="32.5" customHeight="1" x14ac:dyDescent="0.3">
      <c r="A13" s="68" t="s">
        <v>33</v>
      </c>
      <c r="B13" s="21"/>
      <c r="C13" s="9">
        <f t="shared" ref="C13:C17" si="2">B13*$D$6/100</f>
        <v>0</v>
      </c>
      <c r="D13" s="12">
        <f>B13+C13</f>
        <v>0</v>
      </c>
    </row>
    <row r="14" spans="1:7" s="4" customFormat="1" ht="40.5" customHeight="1" x14ac:dyDescent="0.3">
      <c r="A14" s="68" t="s">
        <v>34</v>
      </c>
      <c r="B14" s="21"/>
      <c r="C14" s="9"/>
      <c r="D14" s="12"/>
    </row>
    <row r="15" spans="1:7" s="4" customFormat="1" ht="34" customHeight="1" x14ac:dyDescent="0.3">
      <c r="A15" s="68" t="s">
        <v>27</v>
      </c>
      <c r="B15" s="21"/>
      <c r="C15" s="9">
        <f t="shared" si="2"/>
        <v>0</v>
      </c>
      <c r="D15" s="12">
        <f t="shared" ref="D15:D16" si="3">B15+C15</f>
        <v>0</v>
      </c>
    </row>
    <row r="16" spans="1:7" s="4" customFormat="1" ht="30" customHeight="1" thickBot="1" x14ac:dyDescent="0.35">
      <c r="A16" s="68" t="s">
        <v>28</v>
      </c>
      <c r="B16" s="21"/>
      <c r="C16" s="9">
        <f t="shared" si="2"/>
        <v>0</v>
      </c>
      <c r="D16" s="12">
        <f t="shared" si="3"/>
        <v>0</v>
      </c>
    </row>
    <row r="17" spans="1:5" s="4" customFormat="1" ht="27.4" customHeight="1" thickBot="1" x14ac:dyDescent="0.35">
      <c r="A17" s="47" t="s">
        <v>12</v>
      </c>
      <c r="B17" s="36">
        <f>SUM(B13:B16)</f>
        <v>0</v>
      </c>
      <c r="C17" s="37">
        <f t="shared" si="2"/>
        <v>0</v>
      </c>
      <c r="D17" s="48">
        <f t="shared" ref="D17" si="4">B17+C17</f>
        <v>0</v>
      </c>
    </row>
    <row r="18" spans="1:5" s="4" customFormat="1" ht="26.9" customHeight="1" x14ac:dyDescent="0.3">
      <c r="A18" s="38" t="s">
        <v>13</v>
      </c>
      <c r="B18" s="39"/>
      <c r="C18" s="39"/>
      <c r="D18" s="40"/>
    </row>
    <row r="19" spans="1:5" s="4" customFormat="1" ht="44.5" customHeight="1" x14ac:dyDescent="0.3">
      <c r="A19" s="31" t="s">
        <v>29</v>
      </c>
      <c r="B19" s="35"/>
      <c r="C19" s="9">
        <f t="shared" ref="C19:C23" si="5">B19*$D$6/100</f>
        <v>0</v>
      </c>
      <c r="D19" s="12">
        <f t="shared" ref="D19" si="6">B19+C19</f>
        <v>0</v>
      </c>
    </row>
    <row r="20" spans="1:5" s="4" customFormat="1" ht="20" customHeight="1" x14ac:dyDescent="0.3">
      <c r="A20" s="31" t="s">
        <v>30</v>
      </c>
      <c r="B20" s="69"/>
      <c r="C20" s="9">
        <f t="shared" si="5"/>
        <v>0</v>
      </c>
      <c r="D20" s="12">
        <f t="shared" ref="D20:D21" si="7">B20+C20</f>
        <v>0</v>
      </c>
    </row>
    <row r="21" spans="1:5" s="4" customFormat="1" ht="28" customHeight="1" thickBot="1" x14ac:dyDescent="0.35">
      <c r="A21" s="31" t="s">
        <v>31</v>
      </c>
      <c r="B21" s="69"/>
      <c r="C21" s="9">
        <f t="shared" si="5"/>
        <v>0</v>
      </c>
      <c r="D21" s="12">
        <f t="shared" si="7"/>
        <v>0</v>
      </c>
    </row>
    <row r="22" spans="1:5" s="4" customFormat="1" ht="33" customHeight="1" thickBot="1" x14ac:dyDescent="0.35">
      <c r="A22" s="47" t="s">
        <v>14</v>
      </c>
      <c r="B22" s="36">
        <f>SUM(B19:B21)</f>
        <v>0</v>
      </c>
      <c r="C22" s="37">
        <f t="shared" si="5"/>
        <v>0</v>
      </c>
      <c r="D22" s="48">
        <f t="shared" ref="D22:D23" si="8">B22+C22</f>
        <v>0</v>
      </c>
    </row>
    <row r="23" spans="1:5" s="4" customFormat="1" ht="33" customHeight="1" thickBot="1" x14ac:dyDescent="0.35">
      <c r="A23" s="58" t="s">
        <v>15</v>
      </c>
      <c r="B23" s="59">
        <f>B11+B17+B22</f>
        <v>0</v>
      </c>
      <c r="C23" s="37">
        <f t="shared" si="5"/>
        <v>0</v>
      </c>
      <c r="D23" s="48">
        <f t="shared" si="8"/>
        <v>0</v>
      </c>
    </row>
    <row r="24" spans="1:5" s="4" customFormat="1" ht="36" customHeight="1" thickBot="1" x14ac:dyDescent="0.35">
      <c r="A24" s="54" t="s">
        <v>16</v>
      </c>
      <c r="B24" s="55"/>
      <c r="C24" s="56"/>
      <c r="D24" s="57"/>
    </row>
    <row r="25" spans="1:5" s="4" customFormat="1" ht="23.5" customHeight="1" x14ac:dyDescent="0.3">
      <c r="A25" s="70" t="s">
        <v>32</v>
      </c>
      <c r="B25" s="10" t="s">
        <v>6</v>
      </c>
      <c r="C25" s="10" t="s">
        <v>7</v>
      </c>
      <c r="D25" s="11" t="s">
        <v>8</v>
      </c>
    </row>
    <row r="26" spans="1:5" s="4" customFormat="1" ht="25.5" customHeight="1" x14ac:dyDescent="0.25">
      <c r="A26" s="72" t="s">
        <v>35</v>
      </c>
      <c r="B26" s="34"/>
      <c r="C26" s="28">
        <f>B26*$D$6/100</f>
        <v>0</v>
      </c>
      <c r="D26" s="32">
        <f t="shared" ref="D26" si="9">B26+C26</f>
        <v>0</v>
      </c>
    </row>
    <row r="27" spans="1:5" s="4" customFormat="1" x14ac:dyDescent="0.25">
      <c r="A27" s="72" t="s">
        <v>36</v>
      </c>
      <c r="B27" s="34"/>
      <c r="C27" s="28">
        <f t="shared" ref="C27:C28" si="10">B27*$D$6/100</f>
        <v>0</v>
      </c>
      <c r="D27" s="32">
        <f t="shared" ref="D27:D28" si="11">B27+C27</f>
        <v>0</v>
      </c>
    </row>
    <row r="28" spans="1:5" s="4" customFormat="1" x14ac:dyDescent="0.25">
      <c r="A28" s="72" t="s">
        <v>37</v>
      </c>
      <c r="B28" s="34"/>
      <c r="C28" s="28">
        <f t="shared" si="10"/>
        <v>0</v>
      </c>
      <c r="D28" s="32">
        <f t="shared" si="11"/>
        <v>0</v>
      </c>
    </row>
    <row r="29" spans="1:5" s="4" customFormat="1" ht="33" customHeight="1" thickBot="1" x14ac:dyDescent="0.35">
      <c r="A29" s="71" t="s">
        <v>17</v>
      </c>
      <c r="B29" s="73">
        <f>SUM(B26:B28)</f>
        <v>0</v>
      </c>
      <c r="C29" s="74">
        <f>B29*$D$6/100</f>
        <v>0</v>
      </c>
      <c r="D29" s="75">
        <f t="shared" ref="D29:D30" si="12">B29+C29</f>
        <v>0</v>
      </c>
    </row>
    <row r="30" spans="1:5" s="4" customFormat="1" ht="33" customHeight="1" thickBot="1" x14ac:dyDescent="0.35">
      <c r="A30" s="61" t="s">
        <v>18</v>
      </c>
      <c r="B30" s="60">
        <f>B23+B29</f>
        <v>0</v>
      </c>
      <c r="C30" s="37">
        <f>B30*$D$6/100</f>
        <v>0</v>
      </c>
      <c r="D30" s="48">
        <f t="shared" si="12"/>
        <v>0</v>
      </c>
    </row>
    <row r="31" spans="1:5" s="4" customFormat="1" x14ac:dyDescent="0.3">
      <c r="A31" s="17"/>
      <c r="B31" s="18"/>
      <c r="C31" s="13"/>
      <c r="D31" s="14"/>
    </row>
    <row r="32" spans="1:5" s="4" customFormat="1" ht="32.25" customHeight="1" thickBot="1" x14ac:dyDescent="0.35">
      <c r="A32" s="65" t="s">
        <v>19</v>
      </c>
      <c r="B32" s="65"/>
      <c r="C32" s="65"/>
      <c r="D32" s="65"/>
      <c r="E32" s="22"/>
    </row>
    <row r="33" spans="1:4" s="4" customFormat="1" ht="21.25" customHeight="1" thickBot="1" x14ac:dyDescent="0.35">
      <c r="A33" s="23"/>
      <c r="B33" s="10" t="s">
        <v>6</v>
      </c>
      <c r="C33" s="10" t="s">
        <v>7</v>
      </c>
      <c r="D33" s="11" t="s">
        <v>8</v>
      </c>
    </row>
    <row r="34" spans="1:4" s="4" customFormat="1" ht="24.75" customHeight="1" x14ac:dyDescent="0.3">
      <c r="A34" s="62" t="s">
        <v>20</v>
      </c>
      <c r="B34" s="63"/>
      <c r="C34" s="63"/>
      <c r="D34" s="64"/>
    </row>
    <row r="35" spans="1:4" s="16" customFormat="1" ht="36.75" customHeight="1" x14ac:dyDescent="0.3">
      <c r="A35" s="31" t="s">
        <v>38</v>
      </c>
      <c r="B35" s="27"/>
      <c r="C35" s="28">
        <f>B35*$D$6/100</f>
        <v>0</v>
      </c>
      <c r="D35" s="32">
        <f t="shared" ref="D35" si="13">B35+C35</f>
        <v>0</v>
      </c>
    </row>
    <row r="36" spans="1:4" s="16" customFormat="1" ht="37.5" x14ac:dyDescent="0.3">
      <c r="A36" s="31" t="s">
        <v>39</v>
      </c>
      <c r="B36" s="20"/>
      <c r="C36" s="9">
        <f>B36*$D$6/100</f>
        <v>0</v>
      </c>
      <c r="D36" s="33">
        <f t="shared" ref="D36" si="14">B36+C36</f>
        <v>0</v>
      </c>
    </row>
    <row r="37" spans="1:4" s="4" customFormat="1" x14ac:dyDescent="0.3">
      <c r="A37" s="5"/>
      <c r="B37" s="5"/>
    </row>
    <row r="38" spans="1:4" s="4" customFormat="1" ht="13" x14ac:dyDescent="0.3">
      <c r="A38" s="24" t="s">
        <v>21</v>
      </c>
      <c r="B38" s="15"/>
      <c r="C38" s="4" t="s">
        <v>22</v>
      </c>
      <c r="D38" s="8"/>
    </row>
    <row r="39" spans="1:4" s="4" customFormat="1" x14ac:dyDescent="0.3">
      <c r="A39" s="25" t="s">
        <v>23</v>
      </c>
      <c r="B39" s="5"/>
      <c r="C39" s="4" t="s">
        <v>24</v>
      </c>
    </row>
    <row r="40" spans="1:4" s="4" customFormat="1" x14ac:dyDescent="0.3">
      <c r="A40" s="25" t="s">
        <v>25</v>
      </c>
      <c r="B40" s="5"/>
    </row>
    <row r="41" spans="1:4" s="4" customFormat="1" x14ac:dyDescent="0.3">
      <c r="A41" s="25" t="s">
        <v>26</v>
      </c>
      <c r="B41" s="5"/>
    </row>
    <row r="42" spans="1:4" s="4" customFormat="1" x14ac:dyDescent="0.3">
      <c r="A42" s="5"/>
      <c r="B42" s="5"/>
    </row>
  </sheetData>
  <mergeCells count="5">
    <mergeCell ref="A34:D34"/>
    <mergeCell ref="A32:D32"/>
    <mergeCell ref="A3:D3"/>
    <mergeCell ref="A2:D2"/>
    <mergeCell ref="A5:D5"/>
  </mergeCells>
  <pageMargins left="0.23622047244094491" right="0.23622047244094491" top="0.59055118110236227" bottom="0.59055118110236227" header="0" footer="0.31496062992125984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3" ma:contentTypeDescription="Create a new document." ma:contentTypeScope="" ma:versionID="6fb75091c97d4f67821ef15217b3fc37">
  <xsd:schema xmlns:xsd="http://www.w3.org/2001/XMLSchema" xmlns:xs="http://www.w3.org/2001/XMLSchema" xmlns:p="http://schemas.microsoft.com/office/2006/metadata/properties" xmlns:ns2="e9c0d08f-d73d-4daa-bce8-5e004631e1fe" targetNamespace="http://schemas.microsoft.com/office/2006/metadata/properties" ma:root="true" ma:fieldsID="9e5944e0d680d1a5799683d43f8c30f4" ns2:_="">
    <xsd:import namespace="e9c0d08f-d73d-4daa-bce8-5e004631e1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0d08f-d73d-4daa-bce8-5e004631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54645-8FDC-4E51-A0A5-B033DD76A6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304368-887F-44B4-916D-8E03621AEA0E}">
  <ds:schemaRefs>
    <ds:schemaRef ds:uri="http://purl.org/dc/dcmitype/"/>
    <ds:schemaRef ds:uri="http://schemas.microsoft.com/office/infopath/2007/PartnerControls"/>
    <ds:schemaRef ds:uri="e9c0d08f-d73d-4daa-bce8-5e004631e1f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79A097-DF5A-4367-B3BC-F4F6D7349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c0d08f-d73d-4daa-bce8-5e004631e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Prix</vt:lpstr>
      <vt:lpstr>Prix!Zone_d_impression</vt:lpstr>
    </vt:vector>
  </TitlesOfParts>
  <Manager/>
  <Company>AELB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BPM 26S009</dc:title>
  <dc:subject/>
  <dc:creator>Sylvie.HARRMANN-MOISE@eau-loire-bretagne.fr;Agence de l'eau Loire-Bretagne</dc:creator>
  <cp:keywords/>
  <dc:description/>
  <cp:lastModifiedBy>HARRMANN-MOISE Sylvie</cp:lastModifiedBy>
  <cp:revision/>
  <dcterms:created xsi:type="dcterms:W3CDTF">2006-12-05T16:36:50Z</dcterms:created>
  <dcterms:modified xsi:type="dcterms:W3CDTF">2026-07-30T10:50:25Z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